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King Co Closed Landfills\Phase I\Enumclaw\Report Drafts\Post Closure Report\Appendices\Appendix D - Raw Stats Data\"/>
    </mc:Choice>
  </mc:AlternateContent>
  <bookViews>
    <workbookView xWindow="0" yWindow="0" windowWidth="27840" windowHeight="12330" tabRatio="500"/>
  </bookViews>
  <sheets>
    <sheet name="Sheet1" sheetId="1" r:id="rId1"/>
  </sheets>
  <calcPr calcId="171027" iterateCount="1"/>
</workbook>
</file>

<file path=xl/calcChain.xml><?xml version="1.0" encoding="utf-8"?>
<calcChain xmlns="http://schemas.openxmlformats.org/spreadsheetml/2006/main">
  <c r="A42" i="1" l="1"/>
  <c r="A40" i="1"/>
  <c r="A26" i="1"/>
  <c r="A24" i="1"/>
  <c r="A10" i="1"/>
  <c r="A8" i="1"/>
  <c r="A6" i="1"/>
  <c r="D3" i="1"/>
  <c r="A1" i="1"/>
</calcChain>
</file>

<file path=xl/sharedStrings.xml><?xml version="1.0" encoding="utf-8"?>
<sst xmlns="http://schemas.openxmlformats.org/spreadsheetml/2006/main" count="480" uniqueCount="264">
  <si>
    <t>General Statistics on Uncensored Data</t>
  </si>
  <si>
    <t xml:space="preserve">Date/Time of Computation   </t>
  </si>
  <si>
    <t>3/29/2016 10:03:49 AM</t>
  </si>
  <si>
    <t>User Selected Options</t>
  </si>
  <si>
    <t xml:space="preserve">From File   </t>
  </si>
  <si>
    <t>Enumclaw Select Analytes_ProUCL Format_a.xls</t>
  </si>
  <si>
    <t xml:space="preserve">Full Precision   </t>
  </si>
  <si>
    <t>OFF</t>
  </si>
  <si>
    <t>From File: Enumclaw Select Analytes_ProUCL Format_a.xls</t>
  </si>
  <si>
    <t>General Statistics for Censored Data Set (with NDs) using Kaplan Meier Method</t>
  </si>
  <si>
    <t>Variable</t>
  </si>
  <si>
    <t>NumObs</t>
  </si>
  <si>
    <t># Missing</t>
  </si>
  <si>
    <t>Num Ds</t>
  </si>
  <si>
    <t>NumNDs</t>
  </si>
  <si>
    <t>% NDs</t>
  </si>
  <si>
    <t>Min ND</t>
  </si>
  <si>
    <t>Max ND</t>
  </si>
  <si>
    <t>KM Mean</t>
  </si>
  <si>
    <t>KM Var</t>
  </si>
  <si>
    <t>KM SD</t>
  </si>
  <si>
    <t>KM CV</t>
  </si>
  <si>
    <t>CHLORIDE</t>
  </si>
  <si>
    <t xml:space="preserve">   121</t>
  </si>
  <si>
    <t xml:space="preserve">      0</t>
  </si>
  <si>
    <t xml:space="preserve">  0.00%</t>
  </si>
  <si>
    <t xml:space="preserve">    N/A    </t>
  </si>
  <si>
    <t xml:space="preserve">      2.421</t>
  </si>
  <si>
    <t xml:space="preserve">      6.671</t>
  </si>
  <si>
    <t xml:space="preserve">      2.583</t>
  </si>
  <si>
    <t xml:space="preserve">      1.067</t>
  </si>
  <si>
    <t>SULFATE</t>
  </si>
  <si>
    <t xml:space="preserve">      7.128</t>
  </si>
  <si>
    <t xml:space="preserve">     86.76</t>
  </si>
  <si>
    <t xml:space="preserve">      9.315</t>
  </si>
  <si>
    <t xml:space="preserve">      1.307</t>
  </si>
  <si>
    <t>NITRATE</t>
  </si>
  <si>
    <t xml:space="preserve">   120</t>
  </si>
  <si>
    <t xml:space="preserve">      1</t>
  </si>
  <si>
    <t xml:space="preserve">  0.83%</t>
  </si>
  <si>
    <t xml:space="preserve">     0.01</t>
  </si>
  <si>
    <t xml:space="preserve">      1.083</t>
  </si>
  <si>
    <t xml:space="preserve">      1.502</t>
  </si>
  <si>
    <t xml:space="preserve">      1.225</t>
  </si>
  <si>
    <t xml:space="preserve">      1.131</t>
  </si>
  <si>
    <t>TOTAL ORGANIC CARBON</t>
  </si>
  <si>
    <t xml:space="preserve">     37</t>
  </si>
  <si>
    <t xml:space="preserve">     84</t>
  </si>
  <si>
    <t xml:space="preserve">  69.42%</t>
  </si>
  <si>
    <t xml:space="preserve">      1.257</t>
  </si>
  <si>
    <t xml:space="preserve">      1.045</t>
  </si>
  <si>
    <t xml:space="preserve">      1.022</t>
  </si>
  <si>
    <t xml:space="preserve">      0.813</t>
  </si>
  <si>
    <t>IRON</t>
  </si>
  <si>
    <t xml:space="preserve">     26</t>
  </si>
  <si>
    <t xml:space="preserve">     95</t>
  </si>
  <si>
    <t xml:space="preserve">  78.51%</t>
  </si>
  <si>
    <t xml:space="preserve">     0.079</t>
  </si>
  <si>
    <t xml:space="preserve">     0.0348</t>
  </si>
  <si>
    <t xml:space="preserve">      0.187</t>
  </si>
  <si>
    <t xml:space="preserve">      2.363</t>
  </si>
  <si>
    <t>MANGANESE</t>
  </si>
  <si>
    <t xml:space="preserve">     61</t>
  </si>
  <si>
    <t xml:space="preserve">     60</t>
  </si>
  <si>
    <t xml:space="preserve">  49.59%</t>
  </si>
  <si>
    <t xml:space="preserve">    0.001</t>
  </si>
  <si>
    <t xml:space="preserve">      0.253</t>
  </si>
  <si>
    <t xml:space="preserve">      0.268</t>
  </si>
  <si>
    <t xml:space="preserve">      0.518</t>
  </si>
  <si>
    <t xml:space="preserve">      2.043</t>
  </si>
  <si>
    <t>ARSENIC</t>
  </si>
  <si>
    <t xml:space="preserve">     23</t>
  </si>
  <si>
    <t xml:space="preserve">     98</t>
  </si>
  <si>
    <t xml:space="preserve">  80.99%</t>
  </si>
  <si>
    <t xml:space="preserve">    0.00144</t>
  </si>
  <si>
    <t>1.9886E-6</t>
  </si>
  <si>
    <t xml:space="preserve">    0.00141</t>
  </si>
  <si>
    <t xml:space="preserve">      0.976</t>
  </si>
  <si>
    <t>ZINC</t>
  </si>
  <si>
    <t xml:space="preserve">      4</t>
  </si>
  <si>
    <t xml:space="preserve">   117</t>
  </si>
  <si>
    <t xml:space="preserve">  96.69%</t>
  </si>
  <si>
    <t xml:space="preserve">    0.004</t>
  </si>
  <si>
    <t>VINYL CHLORIDE</t>
  </si>
  <si>
    <t xml:space="preserve">      3</t>
  </si>
  <si>
    <t xml:space="preserve">   118</t>
  </si>
  <si>
    <t xml:space="preserve">  97.52%</t>
  </si>
  <si>
    <t xml:space="preserve">     0.02</t>
  </si>
  <si>
    <t xml:space="preserve">     0.0202</t>
  </si>
  <si>
    <t>3.3210E-6</t>
  </si>
  <si>
    <t xml:space="preserve">    0.00182</t>
  </si>
  <si>
    <t xml:space="preserve">     0.0903</t>
  </si>
  <si>
    <t>TEMP</t>
  </si>
  <si>
    <t xml:space="preserve">     10.18</t>
  </si>
  <si>
    <t xml:space="preserve">      0.561</t>
  </si>
  <si>
    <t xml:space="preserve">      0.749</t>
  </si>
  <si>
    <t xml:space="preserve">     0.0736</t>
  </si>
  <si>
    <t>SPECIFIC CONDUCTANCE</t>
  </si>
  <si>
    <t xml:space="preserve">   112.8</t>
  </si>
  <si>
    <t xml:space="preserve">  2650</t>
  </si>
  <si>
    <t xml:space="preserve">     51.48</t>
  </si>
  <si>
    <t xml:space="preserve">      0.456</t>
  </si>
  <si>
    <t>PH</t>
  </si>
  <si>
    <t xml:space="preserve">      6.35</t>
  </si>
  <si>
    <t xml:space="preserve">     0.061</t>
  </si>
  <si>
    <t xml:space="preserve">      0.247</t>
  </si>
  <si>
    <t xml:space="preserve">     0.0389</t>
  </si>
  <si>
    <t>General Statistics for Raw Data Sets using Detected Data Only</t>
  </si>
  <si>
    <t>Minimum</t>
  </si>
  <si>
    <t>Maximum</t>
  </si>
  <si>
    <t>Mean</t>
  </si>
  <si>
    <t>Median</t>
  </si>
  <si>
    <t>Var</t>
  </si>
  <si>
    <t>SD</t>
  </si>
  <si>
    <t>MAD/0.675</t>
  </si>
  <si>
    <t>Skewness</t>
  </si>
  <si>
    <t>CV</t>
  </si>
  <si>
    <t xml:space="preserve">      0.118</t>
  </si>
  <si>
    <t xml:space="preserve">     16.1</t>
  </si>
  <si>
    <t xml:space="preserve">      1.71</t>
  </si>
  <si>
    <t xml:space="preserve">      0.46</t>
  </si>
  <si>
    <t xml:space="preserve">      3.643</t>
  </si>
  <si>
    <t xml:space="preserve">      0.886</t>
  </si>
  <si>
    <t xml:space="preserve">     52.4</t>
  </si>
  <si>
    <t xml:space="preserve">      3.51</t>
  </si>
  <si>
    <t xml:space="preserve">      2.224</t>
  </si>
  <si>
    <t xml:space="preserve">      2.907</t>
  </si>
  <si>
    <t xml:space="preserve">     0.015</t>
  </si>
  <si>
    <t xml:space="preserve">      8.19</t>
  </si>
  <si>
    <t xml:space="preserve">      1.092</t>
  </si>
  <si>
    <t xml:space="preserve">      0.911</t>
  </si>
  <si>
    <t xml:space="preserve">      1.517</t>
  </si>
  <si>
    <t xml:space="preserve">      1.232</t>
  </si>
  <si>
    <t xml:space="preserve">      0.634</t>
  </si>
  <si>
    <t xml:space="preserve">      3.852</t>
  </si>
  <si>
    <t xml:space="preserve">      1.128</t>
  </si>
  <si>
    <t xml:space="preserve">     11.4</t>
  </si>
  <si>
    <t xml:space="preserve">      1.841</t>
  </si>
  <si>
    <t xml:space="preserve">      1.37</t>
  </si>
  <si>
    <t xml:space="preserve">      3.01</t>
  </si>
  <si>
    <t xml:space="preserve">      1.735</t>
  </si>
  <si>
    <t xml:space="preserve">      0.415</t>
  </si>
  <si>
    <t xml:space="preserve">      4.972</t>
  </si>
  <si>
    <t xml:space="preserve">      0.942</t>
  </si>
  <si>
    <t xml:space="preserve">      1.47</t>
  </si>
  <si>
    <t xml:space="preserve">      0.331</t>
  </si>
  <si>
    <t xml:space="preserve">      0.26</t>
  </si>
  <si>
    <t xml:space="preserve">     0.0844</t>
  </si>
  <si>
    <t xml:space="preserve">      0.291</t>
  </si>
  <si>
    <t xml:space="preserve">      0.211</t>
  </si>
  <si>
    <t xml:space="preserve">      2.524</t>
  </si>
  <si>
    <t xml:space="preserve">      0.877</t>
  </si>
  <si>
    <t xml:space="preserve">      2.04</t>
  </si>
  <si>
    <t xml:space="preserve">      0.502</t>
  </si>
  <si>
    <t xml:space="preserve">     0.011</t>
  </si>
  <si>
    <t xml:space="preserve">      0.414</t>
  </si>
  <si>
    <t xml:space="preserve">      0.643</t>
  </si>
  <si>
    <t xml:space="preserve">     0.0148</t>
  </si>
  <si>
    <t xml:space="preserve">      0.663</t>
  </si>
  <si>
    <t xml:space="preserve">      1.282</t>
  </si>
  <si>
    <t xml:space="preserve">    0.00111</t>
  </si>
  <si>
    <t xml:space="preserve">    0.00951</t>
  </si>
  <si>
    <t xml:space="preserve">    0.00334</t>
  </si>
  <si>
    <t xml:space="preserve">    0.00214</t>
  </si>
  <si>
    <t>6.3009E-6</t>
  </si>
  <si>
    <t xml:space="preserve">    0.00251</t>
  </si>
  <si>
    <t xml:space="preserve">    0.00125</t>
  </si>
  <si>
    <t xml:space="preserve">      1.406</t>
  </si>
  <si>
    <t xml:space="preserve">      0.752</t>
  </si>
  <si>
    <t xml:space="preserve">     0.0399</t>
  </si>
  <si>
    <t xml:space="preserve">     0.0277</t>
  </si>
  <si>
    <t xml:space="preserve">     0.0232</t>
  </si>
  <si>
    <t>1.1419E-4</t>
  </si>
  <si>
    <t xml:space="preserve">     0.0107</t>
  </si>
  <si>
    <t xml:space="preserve">    0.00474</t>
  </si>
  <si>
    <t xml:space="preserve">      1.559</t>
  </si>
  <si>
    <t xml:space="preserve">      0.386</t>
  </si>
  <si>
    <t xml:space="preserve">      7.5</t>
  </si>
  <si>
    <t xml:space="preserve">     13</t>
  </si>
  <si>
    <t xml:space="preserve">     10.2</t>
  </si>
  <si>
    <t xml:space="preserve">      0.593</t>
  </si>
  <si>
    <t xml:space="preserve">    -0.251</t>
  </si>
  <si>
    <t xml:space="preserve">     58</t>
  </si>
  <si>
    <t xml:space="preserve">   315</t>
  </si>
  <si>
    <t xml:space="preserve">     90</t>
  </si>
  <si>
    <t xml:space="preserve">     20.76</t>
  </si>
  <si>
    <t xml:space="preserve">      1.826</t>
  </si>
  <si>
    <t xml:space="preserve">      5.84</t>
  </si>
  <si>
    <t xml:space="preserve">      7.48</t>
  </si>
  <si>
    <t xml:space="preserve">      6.31</t>
  </si>
  <si>
    <t xml:space="preserve">      0.2</t>
  </si>
  <si>
    <t xml:space="preserve">      0.774</t>
  </si>
  <si>
    <t>Percentiles using all Detects (Ds) and Non-Detects (NDs)</t>
  </si>
  <si>
    <t>10%ile</t>
  </si>
  <si>
    <t>20%ile</t>
  </si>
  <si>
    <t>25%ile(Q1)</t>
  </si>
  <si>
    <t>50%ile(Q2)</t>
  </si>
  <si>
    <t>75%ile(Q3)</t>
  </si>
  <si>
    <t>80%ile</t>
  </si>
  <si>
    <t>90%ile</t>
  </si>
  <si>
    <t>95%ile</t>
  </si>
  <si>
    <t>99%ile</t>
  </si>
  <si>
    <t xml:space="preserve">      1.32</t>
  </si>
  <si>
    <t xml:space="preserve">      1.41</t>
  </si>
  <si>
    <t xml:space="preserve">      1.46</t>
  </si>
  <si>
    <t xml:space="preserve">      2.2</t>
  </si>
  <si>
    <t xml:space="preserve">      2.29</t>
  </si>
  <si>
    <t xml:space="preserve">      3.11</t>
  </si>
  <si>
    <t xml:space="preserve">      7.85</t>
  </si>
  <si>
    <t xml:space="preserve">     14.68</t>
  </si>
  <si>
    <t xml:space="preserve">      2</t>
  </si>
  <si>
    <t xml:space="preserve">      2.1</t>
  </si>
  <si>
    <t xml:space="preserve">      2.14</t>
  </si>
  <si>
    <t xml:space="preserve">      6.57</t>
  </si>
  <si>
    <t xml:space="preserve">      7.99</t>
  </si>
  <si>
    <t xml:space="preserve">     18</t>
  </si>
  <si>
    <t xml:space="preserve">     27.1</t>
  </si>
  <si>
    <t xml:space="preserve">     49.3</t>
  </si>
  <si>
    <t xml:space="preserve">      0.163</t>
  </si>
  <si>
    <t xml:space="preserve">      0.358</t>
  </si>
  <si>
    <t xml:space="preserve">      0.906</t>
  </si>
  <si>
    <t xml:space="preserve">      1.16</t>
  </si>
  <si>
    <t xml:space="preserve">      1.39</t>
  </si>
  <si>
    <t xml:space="preserve">      1.9</t>
  </si>
  <si>
    <t xml:space="preserve">      2.37</t>
  </si>
  <si>
    <t xml:space="preserve">      7.466</t>
  </si>
  <si>
    <t xml:space="preserve">      1.14</t>
  </si>
  <si>
    <t xml:space="preserve">      1.21</t>
  </si>
  <si>
    <t xml:space="preserve">      1.67</t>
  </si>
  <si>
    <t xml:space="preserve">      3.988</t>
  </si>
  <si>
    <t xml:space="preserve">      0.431</t>
  </si>
  <si>
    <t xml:space="preserve">      0.658</t>
  </si>
  <si>
    <t xml:space="preserve">     0.0246</t>
  </si>
  <si>
    <t xml:space="preserve">      1.22</t>
  </si>
  <si>
    <t xml:space="preserve">      1.4</t>
  </si>
  <si>
    <t xml:space="preserve">      1.586</t>
  </si>
  <si>
    <t xml:space="preserve">    0.00206</t>
  </si>
  <si>
    <t xml:space="preserve">    0.0044</t>
  </si>
  <si>
    <t xml:space="preserve">    0.00872</t>
  </si>
  <si>
    <t xml:space="preserve">     0.0226</t>
  </si>
  <si>
    <t xml:space="preserve">      9.5</t>
  </si>
  <si>
    <t xml:space="preserve">      9.7</t>
  </si>
  <si>
    <t xml:space="preserve">      9.775</t>
  </si>
  <si>
    <t xml:space="preserve">     10.6</t>
  </si>
  <si>
    <t xml:space="preserve">     10.7</t>
  </si>
  <si>
    <t xml:space="preserve">     11</t>
  </si>
  <si>
    <t xml:space="preserve">     11.32</t>
  </si>
  <si>
    <t xml:space="preserve">     11.68</t>
  </si>
  <si>
    <t xml:space="preserve">     75.9</t>
  </si>
  <si>
    <t xml:space="preserve">     78</t>
  </si>
  <si>
    <t xml:space="preserve">     80</t>
  </si>
  <si>
    <t xml:space="preserve">   130</t>
  </si>
  <si>
    <t xml:space="preserve">   141</t>
  </si>
  <si>
    <t xml:space="preserve">   184.1</t>
  </si>
  <si>
    <t xml:space="preserve">   231</t>
  </si>
  <si>
    <t xml:space="preserve">   269.8</t>
  </si>
  <si>
    <t xml:space="preserve">      6.029</t>
  </si>
  <si>
    <t xml:space="preserve">      6.19</t>
  </si>
  <si>
    <t xml:space="preserve">      6.215</t>
  </si>
  <si>
    <t xml:space="preserve">      6.52</t>
  </si>
  <si>
    <t xml:space="preserve">      6.55</t>
  </si>
  <si>
    <t xml:space="preserve">      6.67</t>
  </si>
  <si>
    <t xml:space="preserve">      6.741</t>
  </si>
  <si>
    <t xml:space="preserve">      6.845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</si>
</sst>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.25"/>
      <name val="Microsoft Sans Serif"/>
    </font>
    <font>
      <sz val="8.25"/>
      <name val="Microsoft Sans Serif"/>
    </font>
    <font>
      <b/>
      <sz val="8.25"/>
      <color rgb="FF000000"/>
      <name val="Microsoft Sans Serif"/>
      <charset val="1"/>
    </font>
    <font>
      <b/>
      <sz val="8.25"/>
      <color rgb="FF000000"/>
      <name val="Microsoft Sans Serif"/>
      <charset val="1"/>
    </font>
    <font>
      <sz val="8.25"/>
      <color rgb="FF000000"/>
      <name val="Microsoft Sans Serif"/>
      <charset val="1"/>
    </font>
    <font>
      <sz val="8.25"/>
      <color rgb="FF000000"/>
      <name val="Microsoft Sans Serif"/>
      <charset val="1"/>
    </font>
    <font>
      <b/>
      <sz val="8.25"/>
      <color rgb="FF000000"/>
      <name val="Microsoft Sans Serif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8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horizontal="right"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4" fillId="0" borderId="0" xfId="0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P31" sqref="P31"/>
    </sheetView>
  </sheetViews>
  <sheetFormatPr defaultColWidth="10" defaultRowHeight="15" customHeight="1" x14ac:dyDescent="0.15"/>
  <cols>
    <col min="1" max="501" width="10" style="1" customWidth="1"/>
    <col min="502" max="16384" width="10" style="1"/>
  </cols>
  <sheetData>
    <row r="1" spans="1:13" ht="15" customHeight="1" x14ac:dyDescent="0.15">
      <c r="A1" s="2" t="str">
        <f>""</f>
        <v/>
      </c>
      <c r="B1" s="3"/>
      <c r="C1" s="3"/>
      <c r="D1" s="4" t="s">
        <v>0</v>
      </c>
      <c r="E1" s="3"/>
      <c r="F1" s="3"/>
      <c r="G1" s="3"/>
      <c r="H1" s="3"/>
      <c r="I1" s="3"/>
      <c r="J1" s="3"/>
      <c r="K1" s="3"/>
      <c r="L1" s="3"/>
    </row>
    <row r="2" spans="1:13" ht="15" customHeight="1" x14ac:dyDescent="0.15">
      <c r="A2" s="5" t="s">
        <v>1</v>
      </c>
      <c r="B2" s="3"/>
      <c r="C2" s="3"/>
      <c r="D2" s="6" t="s">
        <v>2</v>
      </c>
      <c r="E2" s="3"/>
      <c r="F2" s="3"/>
      <c r="G2" s="3"/>
      <c r="H2" s="3"/>
      <c r="I2" s="3"/>
      <c r="J2" s="3"/>
      <c r="K2" s="3"/>
      <c r="L2" s="3"/>
    </row>
    <row r="3" spans="1:13" ht="15" customHeight="1" x14ac:dyDescent="0.15">
      <c r="A3" s="2" t="s">
        <v>3</v>
      </c>
      <c r="B3" s="3"/>
      <c r="C3" s="3"/>
      <c r="D3" s="4" t="str">
        <f>""</f>
        <v/>
      </c>
      <c r="E3" s="3"/>
      <c r="F3" s="3"/>
      <c r="G3" s="3"/>
      <c r="H3" s="3"/>
      <c r="I3" s="3"/>
      <c r="J3" s="3"/>
      <c r="K3" s="3"/>
      <c r="L3" s="3"/>
    </row>
    <row r="4" spans="1:13" ht="15" customHeight="1" x14ac:dyDescent="0.15">
      <c r="A4" s="5" t="s">
        <v>4</v>
      </c>
      <c r="B4" s="3"/>
      <c r="C4" s="3"/>
      <c r="D4" s="6" t="s">
        <v>5</v>
      </c>
      <c r="E4" s="3"/>
      <c r="F4" s="3"/>
      <c r="G4" s="3"/>
      <c r="H4" s="3"/>
      <c r="I4" s="3"/>
      <c r="J4" s="3"/>
      <c r="K4" s="3"/>
      <c r="L4" s="3"/>
    </row>
    <row r="5" spans="1:13" ht="15" customHeight="1" x14ac:dyDescent="0.15">
      <c r="A5" s="5" t="s">
        <v>6</v>
      </c>
      <c r="B5" s="3"/>
      <c r="C5" s="3"/>
      <c r="D5" s="6" t="s">
        <v>7</v>
      </c>
      <c r="E5" s="3"/>
      <c r="F5" s="3"/>
      <c r="G5" s="3"/>
      <c r="H5" s="3"/>
      <c r="I5" s="3"/>
      <c r="J5" s="3"/>
      <c r="K5" s="3"/>
      <c r="L5" s="3"/>
    </row>
    <row r="6" spans="1:13" ht="15" customHeight="1" x14ac:dyDescent="0.15">
      <c r="A6" s="7" t="str">
        <f>""</f>
        <v/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15" customHeight="1" x14ac:dyDescent="0.15">
      <c r="A7" s="4" t="s">
        <v>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15">
      <c r="A8" s="4" t="str">
        <f>""</f>
        <v/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" customHeight="1" x14ac:dyDescent="0.15">
      <c r="A9" s="7" t="s">
        <v>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3" ht="15" customHeight="1" x14ac:dyDescent="0.15">
      <c r="A10" s="6" t="str">
        <f>""</f>
        <v/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15">
      <c r="A11" s="7" t="s">
        <v>10</v>
      </c>
      <c r="B11" s="3"/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</row>
    <row r="12" spans="1:13" ht="15" customHeight="1" x14ac:dyDescent="0.15">
      <c r="A12" s="5" t="s">
        <v>22</v>
      </c>
      <c r="B12" s="3"/>
      <c r="C12" s="6" t="s">
        <v>23</v>
      </c>
      <c r="D12" s="6" t="s">
        <v>24</v>
      </c>
      <c r="E12" s="6" t="s">
        <v>23</v>
      </c>
      <c r="F12" s="6" t="s">
        <v>24</v>
      </c>
      <c r="G12" s="6" t="s">
        <v>25</v>
      </c>
      <c r="H12" s="6" t="s">
        <v>26</v>
      </c>
      <c r="I12" s="6" t="s">
        <v>26</v>
      </c>
      <c r="J12" s="6" t="s">
        <v>27</v>
      </c>
      <c r="K12" s="6" t="s">
        <v>28</v>
      </c>
      <c r="L12" s="6" t="s">
        <v>29</v>
      </c>
      <c r="M12" s="6" t="s">
        <v>30</v>
      </c>
    </row>
    <row r="13" spans="1:13" ht="15" customHeight="1" x14ac:dyDescent="0.15">
      <c r="A13" s="5" t="s">
        <v>31</v>
      </c>
      <c r="B13" s="3"/>
      <c r="C13" s="6" t="s">
        <v>23</v>
      </c>
      <c r="D13" s="6" t="s">
        <v>24</v>
      </c>
      <c r="E13" s="6" t="s">
        <v>23</v>
      </c>
      <c r="F13" s="6" t="s">
        <v>24</v>
      </c>
      <c r="G13" s="6" t="s">
        <v>25</v>
      </c>
      <c r="H13" s="6" t="s">
        <v>26</v>
      </c>
      <c r="I13" s="6" t="s">
        <v>26</v>
      </c>
      <c r="J13" s="6" t="s">
        <v>32</v>
      </c>
      <c r="K13" s="6" t="s">
        <v>33</v>
      </c>
      <c r="L13" s="6" t="s">
        <v>34</v>
      </c>
      <c r="M13" s="6" t="s">
        <v>35</v>
      </c>
    </row>
    <row r="14" spans="1:13" ht="15" customHeight="1" x14ac:dyDescent="0.15">
      <c r="A14" s="5" t="s">
        <v>36</v>
      </c>
      <c r="B14" s="3"/>
      <c r="C14" s="6" t="s">
        <v>23</v>
      </c>
      <c r="D14" s="6" t="s">
        <v>24</v>
      </c>
      <c r="E14" s="6" t="s">
        <v>37</v>
      </c>
      <c r="F14" s="6" t="s">
        <v>38</v>
      </c>
      <c r="G14" s="6" t="s">
        <v>39</v>
      </c>
      <c r="H14" s="6" t="s">
        <v>40</v>
      </c>
      <c r="I14" s="6" t="s">
        <v>40</v>
      </c>
      <c r="J14" s="6" t="s">
        <v>41</v>
      </c>
      <c r="K14" s="6" t="s">
        <v>42</v>
      </c>
      <c r="L14" s="6" t="s">
        <v>43</v>
      </c>
      <c r="M14" s="6" t="s">
        <v>44</v>
      </c>
    </row>
    <row r="15" spans="1:13" ht="15" customHeight="1" x14ac:dyDescent="0.15">
      <c r="A15" s="5" t="s">
        <v>45</v>
      </c>
      <c r="B15" s="3"/>
      <c r="C15" s="6" t="s">
        <v>23</v>
      </c>
      <c r="D15" s="6" t="s">
        <v>24</v>
      </c>
      <c r="E15" s="6" t="s">
        <v>46</v>
      </c>
      <c r="F15" s="6" t="s">
        <v>47</v>
      </c>
      <c r="G15" s="6" t="s">
        <v>48</v>
      </c>
      <c r="H15" s="6" t="s">
        <v>38</v>
      </c>
      <c r="I15" s="6" t="s">
        <v>38</v>
      </c>
      <c r="J15" s="6" t="s">
        <v>49</v>
      </c>
      <c r="K15" s="6" t="s">
        <v>50</v>
      </c>
      <c r="L15" s="6" t="s">
        <v>51</v>
      </c>
      <c r="M15" s="6" t="s">
        <v>52</v>
      </c>
    </row>
    <row r="16" spans="1:13" ht="15" customHeight="1" x14ac:dyDescent="0.15">
      <c r="A16" s="5" t="s">
        <v>53</v>
      </c>
      <c r="B16" s="3"/>
      <c r="C16" s="6" t="s">
        <v>23</v>
      </c>
      <c r="D16" s="6" t="s">
        <v>24</v>
      </c>
      <c r="E16" s="6" t="s">
        <v>54</v>
      </c>
      <c r="F16" s="6" t="s">
        <v>55</v>
      </c>
      <c r="G16" s="6" t="s">
        <v>56</v>
      </c>
      <c r="H16" s="6" t="s">
        <v>40</v>
      </c>
      <c r="I16" s="6" t="s">
        <v>40</v>
      </c>
      <c r="J16" s="6" t="s">
        <v>57</v>
      </c>
      <c r="K16" s="6" t="s">
        <v>58</v>
      </c>
      <c r="L16" s="6" t="s">
        <v>59</v>
      </c>
      <c r="M16" s="6" t="s">
        <v>60</v>
      </c>
    </row>
    <row r="17" spans="1:13" ht="15" customHeight="1" x14ac:dyDescent="0.15">
      <c r="A17" s="5" t="s">
        <v>61</v>
      </c>
      <c r="B17" s="3"/>
      <c r="C17" s="6" t="s">
        <v>23</v>
      </c>
      <c r="D17" s="6" t="s">
        <v>24</v>
      </c>
      <c r="E17" s="6" t="s">
        <v>62</v>
      </c>
      <c r="F17" s="6" t="s">
        <v>63</v>
      </c>
      <c r="G17" s="6" t="s">
        <v>64</v>
      </c>
      <c r="H17" s="6" t="s">
        <v>65</v>
      </c>
      <c r="I17" s="6" t="s">
        <v>65</v>
      </c>
      <c r="J17" s="6" t="s">
        <v>66</v>
      </c>
      <c r="K17" s="6" t="s">
        <v>67</v>
      </c>
      <c r="L17" s="6" t="s">
        <v>68</v>
      </c>
      <c r="M17" s="6" t="s">
        <v>69</v>
      </c>
    </row>
    <row r="18" spans="1:13" ht="15" customHeight="1" x14ac:dyDescent="0.15">
      <c r="A18" s="5" t="s">
        <v>70</v>
      </c>
      <c r="B18" s="3"/>
      <c r="C18" s="6" t="s">
        <v>23</v>
      </c>
      <c r="D18" s="6" t="s">
        <v>24</v>
      </c>
      <c r="E18" s="6" t="s">
        <v>71</v>
      </c>
      <c r="F18" s="6" t="s">
        <v>72</v>
      </c>
      <c r="G18" s="6" t="s">
        <v>73</v>
      </c>
      <c r="H18" s="6" t="s">
        <v>65</v>
      </c>
      <c r="I18" s="6" t="s">
        <v>65</v>
      </c>
      <c r="J18" s="6" t="s">
        <v>74</v>
      </c>
      <c r="K18" s="6" t="s">
        <v>75</v>
      </c>
      <c r="L18" s="6" t="s">
        <v>76</v>
      </c>
      <c r="M18" s="6" t="s">
        <v>77</v>
      </c>
    </row>
    <row r="19" spans="1:13" ht="15" customHeight="1" x14ac:dyDescent="0.15">
      <c r="A19" s="5" t="s">
        <v>78</v>
      </c>
      <c r="B19" s="3"/>
      <c r="C19" s="6" t="s">
        <v>23</v>
      </c>
      <c r="D19" s="6" t="s">
        <v>24</v>
      </c>
      <c r="E19" s="6" t="s">
        <v>79</v>
      </c>
      <c r="F19" s="6" t="s">
        <v>80</v>
      </c>
      <c r="G19" s="6" t="s">
        <v>81</v>
      </c>
      <c r="H19" s="6" t="s">
        <v>82</v>
      </c>
      <c r="I19" s="6" t="s">
        <v>82</v>
      </c>
      <c r="J19" s="6" t="s">
        <v>82</v>
      </c>
      <c r="K19" s="6" t="s">
        <v>24</v>
      </c>
      <c r="L19" s="6" t="s">
        <v>24</v>
      </c>
      <c r="M19" s="6" t="s">
        <v>26</v>
      </c>
    </row>
    <row r="20" spans="1:13" ht="15" customHeight="1" x14ac:dyDescent="0.15">
      <c r="A20" s="5" t="s">
        <v>83</v>
      </c>
      <c r="B20" s="3"/>
      <c r="C20" s="6" t="s">
        <v>23</v>
      </c>
      <c r="D20" s="6" t="s">
        <v>24</v>
      </c>
      <c r="E20" s="6" t="s">
        <v>84</v>
      </c>
      <c r="F20" s="6" t="s">
        <v>85</v>
      </c>
      <c r="G20" s="6" t="s">
        <v>86</v>
      </c>
      <c r="H20" s="6" t="s">
        <v>87</v>
      </c>
      <c r="I20" s="6" t="s">
        <v>87</v>
      </c>
      <c r="J20" s="6" t="s">
        <v>88</v>
      </c>
      <c r="K20" s="6" t="s">
        <v>89</v>
      </c>
      <c r="L20" s="6" t="s">
        <v>90</v>
      </c>
      <c r="M20" s="6" t="s">
        <v>91</v>
      </c>
    </row>
    <row r="21" spans="1:13" ht="15" customHeight="1" x14ac:dyDescent="0.15">
      <c r="A21" s="5" t="s">
        <v>92</v>
      </c>
      <c r="B21" s="3"/>
      <c r="C21" s="6" t="s">
        <v>37</v>
      </c>
      <c r="D21" s="6" t="s">
        <v>24</v>
      </c>
      <c r="E21" s="6" t="s">
        <v>37</v>
      </c>
      <c r="F21" s="6" t="s">
        <v>24</v>
      </c>
      <c r="G21" s="6" t="s">
        <v>25</v>
      </c>
      <c r="H21" s="6" t="s">
        <v>26</v>
      </c>
      <c r="I21" s="6" t="s">
        <v>26</v>
      </c>
      <c r="J21" s="6" t="s">
        <v>93</v>
      </c>
      <c r="K21" s="6" t="s">
        <v>94</v>
      </c>
      <c r="L21" s="6" t="s">
        <v>95</v>
      </c>
      <c r="M21" s="6" t="s">
        <v>96</v>
      </c>
    </row>
    <row r="22" spans="1:13" ht="15" customHeight="1" x14ac:dyDescent="0.15">
      <c r="A22" s="5" t="s">
        <v>97</v>
      </c>
      <c r="B22" s="3"/>
      <c r="C22" s="6" t="s">
        <v>37</v>
      </c>
      <c r="D22" s="6" t="s">
        <v>24</v>
      </c>
      <c r="E22" s="6" t="s">
        <v>37</v>
      </c>
      <c r="F22" s="6" t="s">
        <v>24</v>
      </c>
      <c r="G22" s="6" t="s">
        <v>25</v>
      </c>
      <c r="H22" s="6" t="s">
        <v>26</v>
      </c>
      <c r="I22" s="6" t="s">
        <v>26</v>
      </c>
      <c r="J22" s="6" t="s">
        <v>98</v>
      </c>
      <c r="K22" s="6" t="s">
        <v>99</v>
      </c>
      <c r="L22" s="6" t="s">
        <v>100</v>
      </c>
      <c r="M22" s="6" t="s">
        <v>101</v>
      </c>
    </row>
    <row r="23" spans="1:13" ht="15" customHeight="1" x14ac:dyDescent="0.15">
      <c r="A23" s="5" t="s">
        <v>102</v>
      </c>
      <c r="B23" s="3"/>
      <c r="C23" s="6" t="s">
        <v>37</v>
      </c>
      <c r="D23" s="6" t="s">
        <v>24</v>
      </c>
      <c r="E23" s="6" t="s">
        <v>37</v>
      </c>
      <c r="F23" s="6" t="s">
        <v>24</v>
      </c>
      <c r="G23" s="6" t="s">
        <v>25</v>
      </c>
      <c r="H23" s="6" t="s">
        <v>26</v>
      </c>
      <c r="I23" s="6" t="s">
        <v>26</v>
      </c>
      <c r="J23" s="6" t="s">
        <v>103</v>
      </c>
      <c r="K23" s="6" t="s">
        <v>104</v>
      </c>
      <c r="L23" s="6" t="s">
        <v>105</v>
      </c>
      <c r="M23" s="6" t="s">
        <v>106</v>
      </c>
    </row>
    <row r="24" spans="1:13" ht="15" customHeight="1" x14ac:dyDescent="0.15">
      <c r="A24" s="7" t="str">
        <f>""</f>
        <v/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5" customHeight="1" x14ac:dyDescent="0.15">
      <c r="A25" s="7" t="s">
        <v>107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3" ht="15" customHeight="1" x14ac:dyDescent="0.15">
      <c r="A26" s="6" t="str">
        <f>""</f>
        <v/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5" customHeight="1" x14ac:dyDescent="0.15">
      <c r="A27" s="7" t="s">
        <v>10</v>
      </c>
      <c r="B27" s="3"/>
      <c r="C27" s="7" t="s">
        <v>11</v>
      </c>
      <c r="D27" s="7" t="s">
        <v>12</v>
      </c>
      <c r="E27" s="7" t="s">
        <v>108</v>
      </c>
      <c r="F27" s="7" t="s">
        <v>109</v>
      </c>
      <c r="G27" s="7" t="s">
        <v>110</v>
      </c>
      <c r="H27" s="7" t="s">
        <v>111</v>
      </c>
      <c r="I27" s="7" t="s">
        <v>112</v>
      </c>
      <c r="J27" s="7" t="s">
        <v>113</v>
      </c>
      <c r="K27" s="7" t="s">
        <v>114</v>
      </c>
      <c r="L27" s="7" t="s">
        <v>115</v>
      </c>
      <c r="M27" s="7" t="s">
        <v>116</v>
      </c>
    </row>
    <row r="28" spans="1:13" ht="15" customHeight="1" x14ac:dyDescent="0.15">
      <c r="A28" s="5" t="s">
        <v>22</v>
      </c>
      <c r="B28" s="3"/>
      <c r="C28" s="6" t="s">
        <v>23</v>
      </c>
      <c r="D28" s="6" t="s">
        <v>24</v>
      </c>
      <c r="E28" s="6" t="s">
        <v>117</v>
      </c>
      <c r="F28" s="6" t="s">
        <v>118</v>
      </c>
      <c r="G28" s="6" t="s">
        <v>27</v>
      </c>
      <c r="H28" s="6" t="s">
        <v>119</v>
      </c>
      <c r="I28" s="6" t="s">
        <v>28</v>
      </c>
      <c r="J28" s="6" t="s">
        <v>29</v>
      </c>
      <c r="K28" s="6" t="s">
        <v>120</v>
      </c>
      <c r="L28" s="6" t="s">
        <v>121</v>
      </c>
      <c r="M28" s="6" t="s">
        <v>30</v>
      </c>
    </row>
    <row r="29" spans="1:13" ht="15" customHeight="1" x14ac:dyDescent="0.15">
      <c r="A29" s="5" t="s">
        <v>31</v>
      </c>
      <c r="B29" s="3"/>
      <c r="C29" s="6" t="s">
        <v>23</v>
      </c>
      <c r="D29" s="6" t="s">
        <v>24</v>
      </c>
      <c r="E29" s="6" t="s">
        <v>122</v>
      </c>
      <c r="F29" s="6" t="s">
        <v>123</v>
      </c>
      <c r="G29" s="6" t="s">
        <v>32</v>
      </c>
      <c r="H29" s="6" t="s">
        <v>124</v>
      </c>
      <c r="I29" s="6" t="s">
        <v>33</v>
      </c>
      <c r="J29" s="6" t="s">
        <v>34</v>
      </c>
      <c r="K29" s="6" t="s">
        <v>125</v>
      </c>
      <c r="L29" s="6" t="s">
        <v>126</v>
      </c>
      <c r="M29" s="6" t="s">
        <v>35</v>
      </c>
    </row>
    <row r="30" spans="1:13" ht="15" customHeight="1" x14ac:dyDescent="0.15">
      <c r="A30" s="5" t="s">
        <v>36</v>
      </c>
      <c r="B30" s="3"/>
      <c r="C30" s="6" t="s">
        <v>37</v>
      </c>
      <c r="D30" s="6" t="s">
        <v>24</v>
      </c>
      <c r="E30" s="6" t="s">
        <v>127</v>
      </c>
      <c r="F30" s="6" t="s">
        <v>128</v>
      </c>
      <c r="G30" s="6" t="s">
        <v>129</v>
      </c>
      <c r="H30" s="6" t="s">
        <v>130</v>
      </c>
      <c r="I30" s="6" t="s">
        <v>131</v>
      </c>
      <c r="J30" s="6" t="s">
        <v>132</v>
      </c>
      <c r="K30" s="6" t="s">
        <v>133</v>
      </c>
      <c r="L30" s="6" t="s">
        <v>134</v>
      </c>
      <c r="M30" s="6" t="s">
        <v>135</v>
      </c>
    </row>
    <row r="31" spans="1:13" ht="15" customHeight="1" x14ac:dyDescent="0.15">
      <c r="A31" s="5" t="s">
        <v>45</v>
      </c>
      <c r="B31" s="3"/>
      <c r="C31" s="6" t="s">
        <v>46</v>
      </c>
      <c r="D31" s="6" t="s">
        <v>24</v>
      </c>
      <c r="E31" s="6" t="s">
        <v>38</v>
      </c>
      <c r="F31" s="6" t="s">
        <v>136</v>
      </c>
      <c r="G31" s="6" t="s">
        <v>137</v>
      </c>
      <c r="H31" s="6" t="s">
        <v>138</v>
      </c>
      <c r="I31" s="6" t="s">
        <v>139</v>
      </c>
      <c r="J31" s="6" t="s">
        <v>140</v>
      </c>
      <c r="K31" s="6" t="s">
        <v>141</v>
      </c>
      <c r="L31" s="6" t="s">
        <v>142</v>
      </c>
      <c r="M31" s="6" t="s">
        <v>143</v>
      </c>
    </row>
    <row r="32" spans="1:13" ht="15" customHeight="1" x14ac:dyDescent="0.15">
      <c r="A32" s="5" t="s">
        <v>53</v>
      </c>
      <c r="B32" s="3"/>
      <c r="C32" s="6" t="s">
        <v>54</v>
      </c>
      <c r="D32" s="6" t="s">
        <v>24</v>
      </c>
      <c r="E32" s="6" t="s">
        <v>40</v>
      </c>
      <c r="F32" s="6" t="s">
        <v>144</v>
      </c>
      <c r="G32" s="6" t="s">
        <v>145</v>
      </c>
      <c r="H32" s="6" t="s">
        <v>146</v>
      </c>
      <c r="I32" s="6" t="s">
        <v>147</v>
      </c>
      <c r="J32" s="6" t="s">
        <v>148</v>
      </c>
      <c r="K32" s="6" t="s">
        <v>149</v>
      </c>
      <c r="L32" s="6" t="s">
        <v>150</v>
      </c>
      <c r="M32" s="6" t="s">
        <v>151</v>
      </c>
    </row>
    <row r="33" spans="1:13" ht="15" customHeight="1" x14ac:dyDescent="0.15">
      <c r="A33" s="5" t="s">
        <v>61</v>
      </c>
      <c r="B33" s="3"/>
      <c r="C33" s="6" t="s">
        <v>62</v>
      </c>
      <c r="D33" s="6" t="s">
        <v>24</v>
      </c>
      <c r="E33" s="6" t="s">
        <v>65</v>
      </c>
      <c r="F33" s="6" t="s">
        <v>152</v>
      </c>
      <c r="G33" s="6" t="s">
        <v>153</v>
      </c>
      <c r="H33" s="6" t="s">
        <v>154</v>
      </c>
      <c r="I33" s="6" t="s">
        <v>155</v>
      </c>
      <c r="J33" s="6" t="s">
        <v>156</v>
      </c>
      <c r="K33" s="6" t="s">
        <v>157</v>
      </c>
      <c r="L33" s="6" t="s">
        <v>158</v>
      </c>
      <c r="M33" s="6" t="s">
        <v>159</v>
      </c>
    </row>
    <row r="34" spans="1:13" ht="15" customHeight="1" x14ac:dyDescent="0.15">
      <c r="A34" s="5" t="s">
        <v>70</v>
      </c>
      <c r="B34" s="3"/>
      <c r="C34" s="6" t="s">
        <v>71</v>
      </c>
      <c r="D34" s="6" t="s">
        <v>24</v>
      </c>
      <c r="E34" s="6" t="s">
        <v>160</v>
      </c>
      <c r="F34" s="6" t="s">
        <v>161</v>
      </c>
      <c r="G34" s="6" t="s">
        <v>162</v>
      </c>
      <c r="H34" s="6" t="s">
        <v>163</v>
      </c>
      <c r="I34" s="6" t="s">
        <v>164</v>
      </c>
      <c r="J34" s="6" t="s">
        <v>165</v>
      </c>
      <c r="K34" s="6" t="s">
        <v>166</v>
      </c>
      <c r="L34" s="6" t="s">
        <v>167</v>
      </c>
      <c r="M34" s="6" t="s">
        <v>168</v>
      </c>
    </row>
    <row r="35" spans="1:13" ht="15" customHeight="1" x14ac:dyDescent="0.15">
      <c r="A35" s="5" t="s">
        <v>78</v>
      </c>
      <c r="B35" s="3"/>
      <c r="C35" s="6" t="s">
        <v>79</v>
      </c>
      <c r="D35" s="6" t="s">
        <v>24</v>
      </c>
      <c r="E35" s="6" t="s">
        <v>82</v>
      </c>
      <c r="F35" s="6" t="s">
        <v>82</v>
      </c>
      <c r="G35" s="6" t="s">
        <v>82</v>
      </c>
      <c r="H35" s="6" t="s">
        <v>82</v>
      </c>
      <c r="I35" s="6" t="s">
        <v>24</v>
      </c>
      <c r="J35" s="6" t="s">
        <v>24</v>
      </c>
      <c r="K35" s="6" t="s">
        <v>24</v>
      </c>
      <c r="L35" s="6" t="s">
        <v>26</v>
      </c>
      <c r="M35" s="6" t="s">
        <v>26</v>
      </c>
    </row>
    <row r="36" spans="1:13" ht="15" customHeight="1" x14ac:dyDescent="0.15">
      <c r="A36" s="5" t="s">
        <v>83</v>
      </c>
      <c r="B36" s="3"/>
      <c r="C36" s="6" t="s">
        <v>84</v>
      </c>
      <c r="D36" s="6" t="s">
        <v>24</v>
      </c>
      <c r="E36" s="6" t="s">
        <v>87</v>
      </c>
      <c r="F36" s="6" t="s">
        <v>169</v>
      </c>
      <c r="G36" s="6" t="s">
        <v>170</v>
      </c>
      <c r="H36" s="6" t="s">
        <v>171</v>
      </c>
      <c r="I36" s="6" t="s">
        <v>172</v>
      </c>
      <c r="J36" s="6" t="s">
        <v>173</v>
      </c>
      <c r="K36" s="6" t="s">
        <v>174</v>
      </c>
      <c r="L36" s="6" t="s">
        <v>175</v>
      </c>
      <c r="M36" s="6" t="s">
        <v>176</v>
      </c>
    </row>
    <row r="37" spans="1:13" ht="15" customHeight="1" x14ac:dyDescent="0.15">
      <c r="A37" s="5" t="s">
        <v>92</v>
      </c>
      <c r="B37" s="3"/>
      <c r="C37" s="6" t="s">
        <v>37</v>
      </c>
      <c r="D37" s="6" t="s">
        <v>24</v>
      </c>
      <c r="E37" s="6" t="s">
        <v>177</v>
      </c>
      <c r="F37" s="6" t="s">
        <v>178</v>
      </c>
      <c r="G37" s="6" t="s">
        <v>93</v>
      </c>
      <c r="H37" s="6" t="s">
        <v>179</v>
      </c>
      <c r="I37" s="6" t="s">
        <v>94</v>
      </c>
      <c r="J37" s="6" t="s">
        <v>95</v>
      </c>
      <c r="K37" s="6" t="s">
        <v>180</v>
      </c>
      <c r="L37" s="6" t="s">
        <v>181</v>
      </c>
      <c r="M37" s="6" t="s">
        <v>96</v>
      </c>
    </row>
    <row r="38" spans="1:13" ht="15" customHeight="1" x14ac:dyDescent="0.15">
      <c r="A38" s="5" t="s">
        <v>97</v>
      </c>
      <c r="B38" s="3"/>
      <c r="C38" s="6" t="s">
        <v>37</v>
      </c>
      <c r="D38" s="6" t="s">
        <v>24</v>
      </c>
      <c r="E38" s="6" t="s">
        <v>182</v>
      </c>
      <c r="F38" s="6" t="s">
        <v>183</v>
      </c>
      <c r="G38" s="6" t="s">
        <v>98</v>
      </c>
      <c r="H38" s="6" t="s">
        <v>184</v>
      </c>
      <c r="I38" s="6" t="s">
        <v>99</v>
      </c>
      <c r="J38" s="6" t="s">
        <v>100</v>
      </c>
      <c r="K38" s="6" t="s">
        <v>185</v>
      </c>
      <c r="L38" s="6" t="s">
        <v>186</v>
      </c>
      <c r="M38" s="6" t="s">
        <v>101</v>
      </c>
    </row>
    <row r="39" spans="1:13" ht="15" customHeight="1" x14ac:dyDescent="0.15">
      <c r="A39" s="5" t="s">
        <v>102</v>
      </c>
      <c r="B39" s="3"/>
      <c r="C39" s="6" t="s">
        <v>37</v>
      </c>
      <c r="D39" s="6" t="s">
        <v>24</v>
      </c>
      <c r="E39" s="6" t="s">
        <v>187</v>
      </c>
      <c r="F39" s="6" t="s">
        <v>188</v>
      </c>
      <c r="G39" s="6" t="s">
        <v>103</v>
      </c>
      <c r="H39" s="6" t="s">
        <v>189</v>
      </c>
      <c r="I39" s="6" t="s">
        <v>104</v>
      </c>
      <c r="J39" s="6" t="s">
        <v>105</v>
      </c>
      <c r="K39" s="6" t="s">
        <v>190</v>
      </c>
      <c r="L39" s="6" t="s">
        <v>191</v>
      </c>
      <c r="M39" s="6" t="s">
        <v>106</v>
      </c>
    </row>
    <row r="40" spans="1:13" ht="15" customHeight="1" x14ac:dyDescent="0.15">
      <c r="A40" s="6" t="str">
        <f>""</f>
        <v/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5" customHeight="1" x14ac:dyDescent="0.15">
      <c r="A41" s="7" t="s">
        <v>192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3" ht="15" customHeight="1" x14ac:dyDescent="0.15">
      <c r="A42" s="6" t="str">
        <f>""</f>
        <v/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5" customHeight="1" x14ac:dyDescent="0.15">
      <c r="A43" s="7" t="s">
        <v>10</v>
      </c>
      <c r="B43" s="3"/>
      <c r="C43" s="7" t="s">
        <v>11</v>
      </c>
      <c r="D43" s="7" t="s">
        <v>12</v>
      </c>
      <c r="E43" s="7" t="s">
        <v>193</v>
      </c>
      <c r="F43" s="7" t="s">
        <v>194</v>
      </c>
      <c r="G43" s="7" t="s">
        <v>195</v>
      </c>
      <c r="H43" s="7" t="s">
        <v>196</v>
      </c>
      <c r="I43" s="7" t="s">
        <v>197</v>
      </c>
      <c r="J43" s="7" t="s">
        <v>198</v>
      </c>
      <c r="K43" s="7" t="s">
        <v>199</v>
      </c>
      <c r="L43" s="7" t="s">
        <v>200</v>
      </c>
      <c r="M43" s="7" t="s">
        <v>201</v>
      </c>
    </row>
    <row r="44" spans="1:13" ht="15" customHeight="1" x14ac:dyDescent="0.15">
      <c r="A44" s="5" t="s">
        <v>22</v>
      </c>
      <c r="B44" s="3"/>
      <c r="C44" s="6" t="s">
        <v>23</v>
      </c>
      <c r="D44" s="6" t="s">
        <v>24</v>
      </c>
      <c r="E44" s="6" t="s">
        <v>202</v>
      </c>
      <c r="F44" s="6" t="s">
        <v>203</v>
      </c>
      <c r="G44" s="6" t="s">
        <v>204</v>
      </c>
      <c r="H44" s="6" t="s">
        <v>119</v>
      </c>
      <c r="I44" s="6" t="s">
        <v>205</v>
      </c>
      <c r="J44" s="6" t="s">
        <v>206</v>
      </c>
      <c r="K44" s="6" t="s">
        <v>207</v>
      </c>
      <c r="L44" s="6" t="s">
        <v>208</v>
      </c>
      <c r="M44" s="6" t="s">
        <v>209</v>
      </c>
    </row>
    <row r="45" spans="1:13" ht="15" customHeight="1" x14ac:dyDescent="0.15">
      <c r="A45" s="5" t="s">
        <v>31</v>
      </c>
      <c r="B45" s="3"/>
      <c r="C45" s="6" t="s">
        <v>23</v>
      </c>
      <c r="D45" s="6" t="s">
        <v>24</v>
      </c>
      <c r="E45" s="6" t="s">
        <v>210</v>
      </c>
      <c r="F45" s="6" t="s">
        <v>211</v>
      </c>
      <c r="G45" s="6" t="s">
        <v>212</v>
      </c>
      <c r="H45" s="6" t="s">
        <v>124</v>
      </c>
      <c r="I45" s="6" t="s">
        <v>213</v>
      </c>
      <c r="J45" s="6" t="s">
        <v>214</v>
      </c>
      <c r="K45" s="6" t="s">
        <v>215</v>
      </c>
      <c r="L45" s="6" t="s">
        <v>216</v>
      </c>
      <c r="M45" s="6" t="s">
        <v>217</v>
      </c>
    </row>
    <row r="46" spans="1:13" ht="15" customHeight="1" x14ac:dyDescent="0.15">
      <c r="A46" s="5" t="s">
        <v>36</v>
      </c>
      <c r="B46" s="3"/>
      <c r="C46" s="6" t="s">
        <v>23</v>
      </c>
      <c r="D46" s="6" t="s">
        <v>24</v>
      </c>
      <c r="E46" s="6" t="s">
        <v>218</v>
      </c>
      <c r="F46" s="6" t="s">
        <v>219</v>
      </c>
      <c r="G46" s="6" t="s">
        <v>141</v>
      </c>
      <c r="H46" s="6" t="s">
        <v>220</v>
      </c>
      <c r="I46" s="6" t="s">
        <v>221</v>
      </c>
      <c r="J46" s="6" t="s">
        <v>222</v>
      </c>
      <c r="K46" s="6" t="s">
        <v>223</v>
      </c>
      <c r="L46" s="6" t="s">
        <v>224</v>
      </c>
      <c r="M46" s="6" t="s">
        <v>225</v>
      </c>
    </row>
    <row r="47" spans="1:13" ht="15" customHeight="1" x14ac:dyDescent="0.15">
      <c r="A47" s="5" t="s">
        <v>45</v>
      </c>
      <c r="B47" s="3"/>
      <c r="C47" s="6" t="s">
        <v>23</v>
      </c>
      <c r="D47" s="6" t="s">
        <v>24</v>
      </c>
      <c r="E47" s="6" t="s">
        <v>38</v>
      </c>
      <c r="F47" s="6" t="s">
        <v>38</v>
      </c>
      <c r="G47" s="6" t="s">
        <v>38</v>
      </c>
      <c r="H47" s="6" t="s">
        <v>38</v>
      </c>
      <c r="I47" s="6" t="s">
        <v>226</v>
      </c>
      <c r="J47" s="6" t="s">
        <v>227</v>
      </c>
      <c r="K47" s="6" t="s">
        <v>228</v>
      </c>
      <c r="L47" s="6" t="s">
        <v>205</v>
      </c>
      <c r="M47" s="6" t="s">
        <v>229</v>
      </c>
    </row>
    <row r="48" spans="1:13" ht="15" customHeight="1" x14ac:dyDescent="0.15">
      <c r="A48" s="5" t="s">
        <v>53</v>
      </c>
      <c r="B48" s="3"/>
      <c r="C48" s="6" t="s">
        <v>23</v>
      </c>
      <c r="D48" s="6" t="s">
        <v>24</v>
      </c>
      <c r="E48" s="6" t="s">
        <v>40</v>
      </c>
      <c r="F48" s="6" t="s">
        <v>40</v>
      </c>
      <c r="G48" s="6" t="s">
        <v>40</v>
      </c>
      <c r="H48" s="6" t="s">
        <v>40</v>
      </c>
      <c r="I48" s="6" t="s">
        <v>40</v>
      </c>
      <c r="J48" s="6" t="s">
        <v>127</v>
      </c>
      <c r="K48" s="6" t="s">
        <v>146</v>
      </c>
      <c r="L48" s="6" t="s">
        <v>230</v>
      </c>
      <c r="M48" s="6" t="s">
        <v>231</v>
      </c>
    </row>
    <row r="49" spans="1:13" ht="15" customHeight="1" x14ac:dyDescent="0.15">
      <c r="A49" s="5" t="s">
        <v>61</v>
      </c>
      <c r="B49" s="3"/>
      <c r="C49" s="6" t="s">
        <v>23</v>
      </c>
      <c r="D49" s="6" t="s">
        <v>24</v>
      </c>
      <c r="E49" s="6" t="s">
        <v>65</v>
      </c>
      <c r="F49" s="6" t="s">
        <v>65</v>
      </c>
      <c r="G49" s="6" t="s">
        <v>65</v>
      </c>
      <c r="H49" s="6" t="s">
        <v>65</v>
      </c>
      <c r="I49" s="6" t="s">
        <v>154</v>
      </c>
      <c r="J49" s="6" t="s">
        <v>232</v>
      </c>
      <c r="K49" s="6" t="s">
        <v>233</v>
      </c>
      <c r="L49" s="6" t="s">
        <v>234</v>
      </c>
      <c r="M49" s="6" t="s">
        <v>235</v>
      </c>
    </row>
    <row r="50" spans="1:13" ht="15" customHeight="1" x14ac:dyDescent="0.15">
      <c r="A50" s="5" t="s">
        <v>70</v>
      </c>
      <c r="B50" s="3"/>
      <c r="C50" s="6" t="s">
        <v>23</v>
      </c>
      <c r="D50" s="6" t="s">
        <v>24</v>
      </c>
      <c r="E50" s="6" t="s">
        <v>65</v>
      </c>
      <c r="F50" s="6" t="s">
        <v>65</v>
      </c>
      <c r="G50" s="6" t="s">
        <v>65</v>
      </c>
      <c r="H50" s="6" t="s">
        <v>65</v>
      </c>
      <c r="I50" s="6" t="s">
        <v>65</v>
      </c>
      <c r="J50" s="6" t="s">
        <v>65</v>
      </c>
      <c r="K50" s="6" t="s">
        <v>236</v>
      </c>
      <c r="L50" s="6" t="s">
        <v>237</v>
      </c>
      <c r="M50" s="6" t="s">
        <v>238</v>
      </c>
    </row>
    <row r="51" spans="1:13" ht="15" customHeight="1" x14ac:dyDescent="0.15">
      <c r="A51" s="5" t="s">
        <v>78</v>
      </c>
      <c r="B51" s="3"/>
      <c r="C51" s="6" t="s">
        <v>23</v>
      </c>
      <c r="D51" s="6" t="s">
        <v>24</v>
      </c>
      <c r="E51" s="6" t="s">
        <v>82</v>
      </c>
      <c r="F51" s="6" t="s">
        <v>82</v>
      </c>
      <c r="G51" s="6" t="s">
        <v>82</v>
      </c>
      <c r="H51" s="6" t="s">
        <v>82</v>
      </c>
      <c r="I51" s="6" t="s">
        <v>82</v>
      </c>
      <c r="J51" s="6" t="s">
        <v>82</v>
      </c>
      <c r="K51" s="6" t="s">
        <v>82</v>
      </c>
      <c r="L51" s="6" t="s">
        <v>82</v>
      </c>
      <c r="M51" s="6" t="s">
        <v>82</v>
      </c>
    </row>
    <row r="52" spans="1:13" ht="15" customHeight="1" x14ac:dyDescent="0.15">
      <c r="A52" s="5" t="s">
        <v>83</v>
      </c>
      <c r="B52" s="3"/>
      <c r="C52" s="6" t="s">
        <v>23</v>
      </c>
      <c r="D52" s="6" t="s">
        <v>24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239</v>
      </c>
    </row>
    <row r="53" spans="1:13" ht="15" customHeight="1" x14ac:dyDescent="0.15">
      <c r="A53" s="5" t="s">
        <v>92</v>
      </c>
      <c r="B53" s="3"/>
      <c r="C53" s="6" t="s">
        <v>37</v>
      </c>
      <c r="D53" s="6" t="s">
        <v>24</v>
      </c>
      <c r="E53" s="6" t="s">
        <v>240</v>
      </c>
      <c r="F53" s="6" t="s">
        <v>241</v>
      </c>
      <c r="G53" s="6" t="s">
        <v>242</v>
      </c>
      <c r="H53" s="6" t="s">
        <v>179</v>
      </c>
      <c r="I53" s="6" t="s">
        <v>243</v>
      </c>
      <c r="J53" s="6" t="s">
        <v>244</v>
      </c>
      <c r="K53" s="6" t="s">
        <v>245</v>
      </c>
      <c r="L53" s="6" t="s">
        <v>246</v>
      </c>
      <c r="M53" s="6" t="s">
        <v>247</v>
      </c>
    </row>
    <row r="54" spans="1:13" ht="15" customHeight="1" x14ac:dyDescent="0.15">
      <c r="A54" s="5" t="s">
        <v>97</v>
      </c>
      <c r="B54" s="3"/>
      <c r="C54" s="6" t="s">
        <v>37</v>
      </c>
      <c r="D54" s="6" t="s">
        <v>24</v>
      </c>
      <c r="E54" s="6" t="s">
        <v>248</v>
      </c>
      <c r="F54" s="6" t="s">
        <v>249</v>
      </c>
      <c r="G54" s="6" t="s">
        <v>250</v>
      </c>
      <c r="H54" s="6" t="s">
        <v>184</v>
      </c>
      <c r="I54" s="6" t="s">
        <v>251</v>
      </c>
      <c r="J54" s="6" t="s">
        <v>252</v>
      </c>
      <c r="K54" s="6" t="s">
        <v>253</v>
      </c>
      <c r="L54" s="6" t="s">
        <v>254</v>
      </c>
      <c r="M54" s="6" t="s">
        <v>255</v>
      </c>
    </row>
    <row r="55" spans="1:13" ht="15" customHeight="1" x14ac:dyDescent="0.15">
      <c r="A55" s="5" t="s">
        <v>102</v>
      </c>
      <c r="B55" s="3"/>
      <c r="C55" s="6" t="s">
        <v>37</v>
      </c>
      <c r="D55" s="6" t="s">
        <v>24</v>
      </c>
      <c r="E55" s="6" t="s">
        <v>256</v>
      </c>
      <c r="F55" s="6" t="s">
        <v>257</v>
      </c>
      <c r="G55" s="6" t="s">
        <v>258</v>
      </c>
      <c r="H55" s="6" t="s">
        <v>189</v>
      </c>
      <c r="I55" s="6" t="s">
        <v>259</v>
      </c>
      <c r="J55" s="6" t="s">
        <v>260</v>
      </c>
      <c r="K55" s="6" t="s">
        <v>261</v>
      </c>
      <c r="L55" s="6" t="s">
        <v>262</v>
      </c>
      <c r="M55" s="6" t="s">
        <v>263</v>
      </c>
    </row>
  </sheetData>
  <mergeCells count="489">
    <mergeCell ref="L54"/>
    <mergeCell ref="M54"/>
    <mergeCell ref="A55:B55"/>
    <mergeCell ref="C55"/>
    <mergeCell ref="D55"/>
    <mergeCell ref="E55"/>
    <mergeCell ref="F55"/>
    <mergeCell ref="G55"/>
    <mergeCell ref="H55"/>
    <mergeCell ref="I55"/>
    <mergeCell ref="J55"/>
    <mergeCell ref="K55"/>
    <mergeCell ref="L55"/>
    <mergeCell ref="M55"/>
    <mergeCell ref="G54"/>
    <mergeCell ref="H54"/>
    <mergeCell ref="I54"/>
    <mergeCell ref="J54"/>
    <mergeCell ref="K54"/>
    <mergeCell ref="A54:B54"/>
    <mergeCell ref="C54"/>
    <mergeCell ref="D54"/>
    <mergeCell ref="E54"/>
    <mergeCell ref="F54"/>
    <mergeCell ref="L52"/>
    <mergeCell ref="M52"/>
    <mergeCell ref="A53:B53"/>
    <mergeCell ref="C53"/>
    <mergeCell ref="D53"/>
    <mergeCell ref="E53"/>
    <mergeCell ref="F53"/>
    <mergeCell ref="G53"/>
    <mergeCell ref="H53"/>
    <mergeCell ref="I53"/>
    <mergeCell ref="J53"/>
    <mergeCell ref="K53"/>
    <mergeCell ref="L53"/>
    <mergeCell ref="M53"/>
    <mergeCell ref="G52"/>
    <mergeCell ref="H52"/>
    <mergeCell ref="I52"/>
    <mergeCell ref="J52"/>
    <mergeCell ref="K52"/>
    <mergeCell ref="A52:B52"/>
    <mergeCell ref="C52"/>
    <mergeCell ref="D52"/>
    <mergeCell ref="E52"/>
    <mergeCell ref="F52"/>
    <mergeCell ref="L50"/>
    <mergeCell ref="M50"/>
    <mergeCell ref="A51: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M51"/>
    <mergeCell ref="G50"/>
    <mergeCell ref="H50"/>
    <mergeCell ref="I50"/>
    <mergeCell ref="J50"/>
    <mergeCell ref="K50"/>
    <mergeCell ref="A50:B50"/>
    <mergeCell ref="C50"/>
    <mergeCell ref="D50"/>
    <mergeCell ref="E50"/>
    <mergeCell ref="F50"/>
    <mergeCell ref="L48"/>
    <mergeCell ref="M48"/>
    <mergeCell ref="A49: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M49"/>
    <mergeCell ref="G48"/>
    <mergeCell ref="H48"/>
    <mergeCell ref="I48"/>
    <mergeCell ref="J48"/>
    <mergeCell ref="K48"/>
    <mergeCell ref="A48:B48"/>
    <mergeCell ref="C48"/>
    <mergeCell ref="D48"/>
    <mergeCell ref="E48"/>
    <mergeCell ref="F48"/>
    <mergeCell ref="L46"/>
    <mergeCell ref="M46"/>
    <mergeCell ref="A47: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M47"/>
    <mergeCell ref="G46"/>
    <mergeCell ref="H46"/>
    <mergeCell ref="I46"/>
    <mergeCell ref="J46"/>
    <mergeCell ref="K46"/>
    <mergeCell ref="A46:B46"/>
    <mergeCell ref="C46"/>
    <mergeCell ref="D46"/>
    <mergeCell ref="E46"/>
    <mergeCell ref="F46"/>
    <mergeCell ref="L44"/>
    <mergeCell ref="M44"/>
    <mergeCell ref="A45: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M45"/>
    <mergeCell ref="G44"/>
    <mergeCell ref="H44"/>
    <mergeCell ref="I44"/>
    <mergeCell ref="J44"/>
    <mergeCell ref="K44"/>
    <mergeCell ref="A44:B44"/>
    <mergeCell ref="C44"/>
    <mergeCell ref="D44"/>
    <mergeCell ref="E44"/>
    <mergeCell ref="F44"/>
    <mergeCell ref="A40:M40"/>
    <mergeCell ref="A41:L41"/>
    <mergeCell ref="A42:M42"/>
    <mergeCell ref="A43: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M43"/>
    <mergeCell ref="L38"/>
    <mergeCell ref="M38"/>
    <mergeCell ref="A39: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M39"/>
    <mergeCell ref="G38"/>
    <mergeCell ref="H38"/>
    <mergeCell ref="I38"/>
    <mergeCell ref="J38"/>
    <mergeCell ref="K38"/>
    <mergeCell ref="A38:B38"/>
    <mergeCell ref="C38"/>
    <mergeCell ref="D38"/>
    <mergeCell ref="E38"/>
    <mergeCell ref="F38"/>
    <mergeCell ref="L36"/>
    <mergeCell ref="M36"/>
    <mergeCell ref="A37: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M37"/>
    <mergeCell ref="G36"/>
    <mergeCell ref="H36"/>
    <mergeCell ref="I36"/>
    <mergeCell ref="J36"/>
    <mergeCell ref="K36"/>
    <mergeCell ref="A36:B36"/>
    <mergeCell ref="C36"/>
    <mergeCell ref="D36"/>
    <mergeCell ref="E36"/>
    <mergeCell ref="F36"/>
    <mergeCell ref="L34"/>
    <mergeCell ref="M34"/>
    <mergeCell ref="A35: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M35"/>
    <mergeCell ref="G34"/>
    <mergeCell ref="H34"/>
    <mergeCell ref="I34"/>
    <mergeCell ref="J34"/>
    <mergeCell ref="K34"/>
    <mergeCell ref="A34:B34"/>
    <mergeCell ref="C34"/>
    <mergeCell ref="D34"/>
    <mergeCell ref="E34"/>
    <mergeCell ref="F34"/>
    <mergeCell ref="L32"/>
    <mergeCell ref="M32"/>
    <mergeCell ref="A33: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G32"/>
    <mergeCell ref="H32"/>
    <mergeCell ref="I32"/>
    <mergeCell ref="J32"/>
    <mergeCell ref="K32"/>
    <mergeCell ref="A32:B32"/>
    <mergeCell ref="C32"/>
    <mergeCell ref="D32"/>
    <mergeCell ref="E32"/>
    <mergeCell ref="F32"/>
    <mergeCell ref="L30"/>
    <mergeCell ref="M30"/>
    <mergeCell ref="A31: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G30"/>
    <mergeCell ref="H30"/>
    <mergeCell ref="I30"/>
    <mergeCell ref="J30"/>
    <mergeCell ref="K30"/>
    <mergeCell ref="A30:B30"/>
    <mergeCell ref="C30"/>
    <mergeCell ref="D30"/>
    <mergeCell ref="E30"/>
    <mergeCell ref="F30"/>
    <mergeCell ref="L28"/>
    <mergeCell ref="M28"/>
    <mergeCell ref="A29: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G28"/>
    <mergeCell ref="H28"/>
    <mergeCell ref="I28"/>
    <mergeCell ref="J28"/>
    <mergeCell ref="K28"/>
    <mergeCell ref="A28:B28"/>
    <mergeCell ref="C28"/>
    <mergeCell ref="D28"/>
    <mergeCell ref="E28"/>
    <mergeCell ref="F28"/>
    <mergeCell ref="A24:M24"/>
    <mergeCell ref="A25:L25"/>
    <mergeCell ref="A26:M26"/>
    <mergeCell ref="A27: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L22"/>
    <mergeCell ref="M22"/>
    <mergeCell ref="A23: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G22"/>
    <mergeCell ref="H22"/>
    <mergeCell ref="I22"/>
    <mergeCell ref="J22"/>
    <mergeCell ref="K22"/>
    <mergeCell ref="A22:B22"/>
    <mergeCell ref="C22"/>
    <mergeCell ref="D22"/>
    <mergeCell ref="E22"/>
    <mergeCell ref="F22"/>
    <mergeCell ref="L20"/>
    <mergeCell ref="M20"/>
    <mergeCell ref="A21: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G20"/>
    <mergeCell ref="H20"/>
    <mergeCell ref="I20"/>
    <mergeCell ref="J20"/>
    <mergeCell ref="K20"/>
    <mergeCell ref="A20:B20"/>
    <mergeCell ref="C20"/>
    <mergeCell ref="D20"/>
    <mergeCell ref="E20"/>
    <mergeCell ref="F20"/>
    <mergeCell ref="L18"/>
    <mergeCell ref="M18"/>
    <mergeCell ref="A19: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G18"/>
    <mergeCell ref="H18"/>
    <mergeCell ref="I18"/>
    <mergeCell ref="J18"/>
    <mergeCell ref="K18"/>
    <mergeCell ref="A18:B18"/>
    <mergeCell ref="C18"/>
    <mergeCell ref="D18"/>
    <mergeCell ref="E18"/>
    <mergeCell ref="F18"/>
    <mergeCell ref="L16"/>
    <mergeCell ref="M16"/>
    <mergeCell ref="A17: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G16"/>
    <mergeCell ref="H16"/>
    <mergeCell ref="I16"/>
    <mergeCell ref="J16"/>
    <mergeCell ref="K16"/>
    <mergeCell ref="A16:B16"/>
    <mergeCell ref="C16"/>
    <mergeCell ref="D16"/>
    <mergeCell ref="E16"/>
    <mergeCell ref="F16"/>
    <mergeCell ref="L14"/>
    <mergeCell ref="M14"/>
    <mergeCell ref="A15: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G14"/>
    <mergeCell ref="H14"/>
    <mergeCell ref="I14"/>
    <mergeCell ref="J14"/>
    <mergeCell ref="K14"/>
    <mergeCell ref="A14:B14"/>
    <mergeCell ref="C14"/>
    <mergeCell ref="D14"/>
    <mergeCell ref="E14"/>
    <mergeCell ref="F14"/>
    <mergeCell ref="L12"/>
    <mergeCell ref="M12"/>
    <mergeCell ref="A13: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G12"/>
    <mergeCell ref="H12"/>
    <mergeCell ref="I12"/>
    <mergeCell ref="J12"/>
    <mergeCell ref="K12"/>
    <mergeCell ref="A12:B12"/>
    <mergeCell ref="C12"/>
    <mergeCell ref="D12"/>
    <mergeCell ref="E12"/>
    <mergeCell ref="F12"/>
    <mergeCell ref="A7:M7"/>
    <mergeCell ref="A8:M8"/>
    <mergeCell ref="A9:L9"/>
    <mergeCell ref="A10:M10"/>
    <mergeCell ref="A11: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A4:C4"/>
    <mergeCell ref="D4:L4"/>
    <mergeCell ref="A5:C5"/>
    <mergeCell ref="D5:L5"/>
    <mergeCell ref="A6:L6"/>
    <mergeCell ref="A1:C1"/>
    <mergeCell ref="D1:L1"/>
    <mergeCell ref="A2:C2"/>
    <mergeCell ref="D2:L2"/>
    <mergeCell ref="A3:C3"/>
    <mergeCell ref="D3:L3"/>
  </mergeCells>
  <printOptions headings="1" gridLines="1"/>
  <pageMargins left="0" right="0" top="0" bottom="0" header="0" footer="0"/>
  <pageSetup paperSize="0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 Ratcliffe</cp:lastModifiedBy>
  <dcterms:modified xsi:type="dcterms:W3CDTF">2016-07-22T22:49:47Z</dcterms:modified>
</cp:coreProperties>
</file>